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Локальный диск\Протоколы сессий 6 созыва\44 сессия\Реш. № О местном бюджете на 2024-2026 годы\"/>
    </mc:Choice>
  </mc:AlternateContent>
  <xr:revisionPtr revIDLastSave="0" documentId="8_{19741FFE-0118-4E1D-8126-AE1E4C80D3E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1" r:id="rId1"/>
  </sheets>
  <definedNames>
    <definedName name="_xlnm.Print_Titles" localSheetId="0">Лист1!$11:$11</definedName>
  </definedNames>
  <calcPr calcId="191029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64" i="1" l="1"/>
  <c r="D64" i="1"/>
  <c r="E62" i="1"/>
  <c r="D62" i="1"/>
  <c r="E60" i="1"/>
  <c r="D60" i="1"/>
  <c r="E56" i="1"/>
  <c r="D56" i="1"/>
  <c r="E51" i="1"/>
  <c r="D51" i="1"/>
  <c r="E48" i="1"/>
  <c r="D48" i="1"/>
  <c r="E41" i="1"/>
  <c r="D41" i="1"/>
  <c r="E39" i="1"/>
  <c r="D39" i="1"/>
  <c r="E36" i="1"/>
  <c r="D36" i="1"/>
  <c r="E30" i="1"/>
  <c r="D30" i="1"/>
  <c r="E26" i="1"/>
  <c r="D26" i="1"/>
  <c r="E24" i="1"/>
  <c r="D24" i="1"/>
  <c r="E15" i="1"/>
  <c r="D15" i="1"/>
  <c r="E13" i="1"/>
  <c r="D13" i="1"/>
</calcChain>
</file>

<file path=xl/sharedStrings.xml><?xml version="1.0" encoding="utf-8"?>
<sst xmlns="http://schemas.openxmlformats.org/spreadsheetml/2006/main" count="149" uniqueCount="78">
  <si>
    <t>ПРИЛОЖЕНИЕ  № 9</t>
  </si>
  <si>
    <t>к решению Совета  муниципального</t>
  </si>
  <si>
    <t>образования Северский район</t>
  </si>
  <si>
    <t>от _______________  №___</t>
  </si>
  <si>
    <t>Распределение бюджетных ассигнований по разделам и подразделам классификации расходов бюджетов на 2025 и 2026 годы</t>
  </si>
  <si>
    <t>тыс. рублей</t>
  </si>
  <si>
    <t>Наименование</t>
  </si>
  <si>
    <t>РЗ</t>
  </si>
  <si>
    <t>ПР</t>
  </si>
  <si>
    <t>Сумма</t>
  </si>
  <si>
    <t>2025 год</t>
  </si>
  <si>
    <t>2026 год</t>
  </si>
  <si>
    <t>ВСЕГО</t>
  </si>
  <si>
    <t>в том числе</t>
  </si>
  <si>
    <t>Общегосударственные вопросы</t>
  </si>
  <si>
    <t>01</t>
  </si>
  <si>
    <t>00</t>
  </si>
  <si>
    <t xml:space="preserve">Функционирование высшего должностного лица муниципального образования </t>
  </si>
  <si>
    <t>02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</si>
  <si>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</si>
  <si>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</si>
  <si>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</si>
  <si>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</si>
  <si>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</si>
  <si>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</si>
  <si>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</si>
  <si>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</si>
  <si>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</si>
  <si>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</si>
  <si>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</si>
  <si>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</si>
  <si>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</si>
  <si>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</si>
  <si>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</si>
  <si>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</si>
  <si>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</si>
  <si>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</si>
  <si>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</si>
  <si>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</si>
  <si>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</si>
  <si>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</si>
  <si>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</si>
  <si>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</si>
  <si>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</si>
  <si>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</si>
  <si>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</si>
  <si>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 xml:space="preserve">Жилищное и коммунальное хозяйство 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</si>
  <si>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</si>
  <si>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</si>
  <si>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</si>
  <si>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</si>
  <si>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</si>
  <si>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</si>
  <si>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</si>
  <si>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</si>
  <si>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</si>
  <si>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</si>
  <si>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</si>
  <si>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и кинематография</t>
  </si>
  <si>
    <t>Культура</t>
  </si>
  <si>
    <t xml:space="preserve">Другие вопросы в области культуры, кинематографии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</si>
  <si>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</si>
  <si>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</si>
  <si>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</si>
  <si>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</si>
  <si>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</si>
  <si>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</si>
  <si>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</si>
  <si>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Спорт высших достижений</t>
  </si>
  <si>
    <t>11</t>
  </si>
  <si>
    <t>Другие вопросы в области физической культуры и спорта</t>
  </si>
  <si>
    <t xml:space="preserve">Обслуживание государственного и муниципального долга </t>
  </si>
  <si>
    <t>Обслуживание внутреннего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</si>
  <si>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</si>
  <si>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</si>
  <si>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Условно утвержденные расходы</t>
  </si>
  <si>
    <t xml:space="preserve">Заместитель главы администрации (начальник финансового управления) </t>
  </si>
  <si>
    <t>К.В.Леуцкая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</si>
</sst>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164" fontId="11" fillId="0" borderId="0" xfId="0" applyNumberFormat="1" applyFont="1" applyAlignment="1">
      <alignment horizontal="right"/>
    </xf>
    <xf numFmtId="16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1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49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5" fillId="0" borderId="1" xfId="0" applyFont="1" applyBorder="1" applyAlignment="1">
      <alignment horizontal="left" vertical="center" wrapText="1" indent="15"/>
    </xf>
    <xf numFmtId="1" fontId="9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0" fillId="0" borderId="0" xfId="0" applyFont="1"/>
    <xf numFmtId="0" fontId="5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1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0" fontId="11" fillId="0" borderId="0" xfId="0" applyFont="1" applyAlignment="1">
      <alignment wrapText="1"/>
    </xf>
    <xf numFmtId="1" fontId="11" fillId="0" borderId="0" xfId="0" applyNumberFormat="1" applyFont="1" applyAlignment="1">
      <alignment horizontal="center"/>
    </xf>
    <xf numFmtId="0" fontId="11" fillId="0" borderId="0" xfId="0" applyFont="1"/>
    <xf numFmtId="1" fontId="12" fillId="0" borderId="0" xfId="0" applyNumberFormat="1" applyFont="1" applyAlignment="1">
      <alignment horizontal="center"/>
    </xf>
    <xf numFmtId="0" fontId="12" fillId="0" borderId="0" xfId="0" applyFont="1"/>
    <xf numFmtId="164" fontId="11" fillId="0" borderId="0" xfId="0" applyNumberFormat="1" applyFont="1"/>
    <xf numFmtId="164" fontId="12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9"/>
  <sheetViews>
    <sheetView tabSelected="1" view="pageBreakPreview" zoomScaleNormal="100" workbookViewId="0">
      <selection activeCell="C68" sqref="C68"/>
    </sheetView>
  </sheetViews>
  <sheetFormatPr defaultColWidth="9.140625" defaultRowHeight="15" x14ac:dyDescent="0.25"/>
  <cols>
    <col min="1" max="1" width="59.85546875" customWidth="1"/>
    <col min="2" max="2" width="8.140625" style="7" customWidth="1"/>
    <col min="3" max="3" width="7.7109375" style="7" customWidth="1"/>
    <col min="4" max="4" width="13.28515625" style="8" customWidth="1"/>
    <col min="5" max="5" width="13.42578125" customWidth="1"/>
    <col min="1024" max="1024" width="11.5703125" customWidth="1"/>
  </cols>
  <sheetData>
    <row r="1" spans="1:6" ht="18.75" x14ac:dyDescent="0.3">
      <c r="B1" s="6" t="s">
        <v>0</v>
      </c>
      <c r="C1" s="6"/>
      <c r="D1" s="6"/>
      <c r="E1" s="6"/>
      <c r="F1" s="9"/>
    </row>
    <row r="2" spans="1:6" ht="18.75" x14ac:dyDescent="0.25">
      <c r="B2" s="6" t="s">
        <v>1</v>
      </c>
      <c r="C2" s="6"/>
      <c r="D2" s="6"/>
      <c r="E2" s="6"/>
      <c r="F2" s="10"/>
    </row>
    <row r="3" spans="1:6" ht="18.75" x14ac:dyDescent="0.25">
      <c r="B3" s="6" t="s">
        <v>2</v>
      </c>
      <c r="C3" s="6"/>
      <c r="D3" s="6"/>
      <c r="E3" s="6"/>
      <c r="F3" s="10"/>
    </row>
    <row r="4" spans="1:6" ht="18.75" x14ac:dyDescent="0.25">
      <c r="B4" s="6" t="s">
        <v>3</v>
      </c>
      <c r="C4" s="6"/>
      <c r="D4" s="6"/>
      <c r="E4" s="6"/>
      <c r="F4" s="10"/>
    </row>
    <row r="7" spans="1:6" ht="46.5" customHeight="1" x14ac:dyDescent="0.3">
      <c r="A7" s="5" t="s">
        <v>4</v>
      </c>
      <c r="B7" s="5"/>
      <c r="C7" s="5"/>
      <c r="D7" s="5"/>
    </row>
    <row r="8" spans="1:6" ht="23.85" customHeight="1" x14ac:dyDescent="0.25">
      <c r="E8" s="11" t="s">
        <v>5</v>
      </c>
    </row>
    <row r="9" spans="1:6" s="15" customFormat="1" ht="15" customHeight="1" x14ac:dyDescent="0.25">
      <c r="A9" s="4" t="s">
        <v>6</v>
      </c>
      <c r="B9" s="3" t="s">
        <v>7</v>
      </c>
      <c r="C9" s="3" t="s">
        <v>8</v>
      </c>
      <c r="D9" s="2" t="s">
        <v>9</v>
      </c>
      <c r="E9" s="2" t="s">
        <v>9</v>
      </c>
    </row>
    <row r="10" spans="1:6" x14ac:dyDescent="0.25">
      <c r="A10" s="4"/>
      <c r="B10" s="3"/>
      <c r="C10" s="3"/>
      <c r="D10" s="2"/>
      <c r="E10" s="2"/>
    </row>
    <row r="11" spans="1:6" s="17" customFormat="1" ht="16.350000000000001" customHeight="1" x14ac:dyDescent="0.2">
      <c r="A11" s="16">
        <v>1</v>
      </c>
      <c r="B11" s="16">
        <v>2</v>
      </c>
      <c r="C11" s="16">
        <v>3</v>
      </c>
      <c r="D11" s="16">
        <v>4</v>
      </c>
      <c r="E11" s="16">
        <v>5</v>
      </c>
    </row>
    <row r="12" spans="1:6" s="15" customFormat="1" ht="18.600000000000001" customHeight="1" x14ac:dyDescent="0.25">
      <c r="A12" s="12"/>
      <c r="B12" s="13"/>
      <c r="C12" s="13"/>
      <c r="D12" s="14" t="s">
        <v>10</v>
      </c>
      <c r="E12" s="14" t="s">
        <v>11</v>
      </c>
    </row>
    <row r="13" spans="1:6" ht="23.1" customHeight="1" x14ac:dyDescent="0.25">
      <c r="A13" s="18" t="s">
        <v>12</v>
      </c>
      <c r="B13" s="19"/>
      <c r="C13" s="19"/>
      <c r="D13" s="20">
        <f>D15+D24+D26+D30+D36+D41+D48+D51+D56+D60+D62+D64+D39</f>
        <v>3186111.8</v>
      </c>
      <c r="E13" s="20">
        <f>E15+E24+E26+E30+E36+E41+E48+E51+E56+E60+E62+E64+E39</f>
        <v>3043682.6</v>
      </c>
    </row>
    <row r="14" spans="1:6" ht="15.75" x14ac:dyDescent="0.25">
      <c r="A14" s="21" t="s">
        <v>13</v>
      </c>
      <c r="B14" s="13"/>
      <c r="C14" s="13"/>
      <c r="D14" s="22"/>
      <c r="E14" s="22"/>
    </row>
    <row r="15" spans="1:6" ht="15.75" x14ac:dyDescent="0.25">
      <c r="A15" s="23" t="s">
        <v>14</v>
      </c>
      <c r="B15" s="24" t="s">
        <v>15</v>
      </c>
      <c r="C15" s="24" t="s">
        <v>16</v>
      </c>
      <c r="D15" s="20">
        <f>SUM(D16:D23)</f>
        <v>254578.5</v>
      </c>
      <c r="E15" s="20">
        <f>SUM(E16:E23)</f>
        <v>248776.3</v>
      </c>
    </row>
    <row r="16" spans="1:6" ht="31.5" x14ac:dyDescent="0.25">
      <c r="A16" s="21" t="s">
        <v>17</v>
      </c>
      <c r="B16" s="25" t="s">
        <v>15</v>
      </c>
      <c r="C16" s="25" t="s">
        <v>18</v>
      </c>
      <c r="D16" s="26">
        <v>2365.8000000000002</v>
      </c>
      <c r="E16" s="26">
        <v>2365.8000000000002</v>
      </c>
    </row>
    <row r="17" spans="1:5" ht="47.25" x14ac:dyDescent="0.25">
      <c r="A17" s="21" t="s">
        <v>19</v>
      </c>
      <c r="B17" s="25" t="s">
        <v>15</v>
      </c>
      <c r="C17" s="25" t="s">
        <v>20</v>
      </c>
      <c r="D17" s="26">
        <v>5441.4</v>
      </c>
      <c r="E17" s="26">
        <v>5441.4</v>
      </c>
    </row>
    <row r="18" spans="1:5" ht="63" x14ac:dyDescent="0.25">
      <c r="A18" s="27" t="s">
        <v>21</v>
      </c>
      <c r="B18" s="25" t="s">
        <v>15</v>
      </c>
      <c r="C18" s="25" t="s">
        <v>22</v>
      </c>
      <c r="D18" s="26">
        <v>121783</v>
      </c>
      <c r="E18" s="26">
        <v>121783</v>
      </c>
    </row>
    <row r="19" spans="1:5" ht="15.75" x14ac:dyDescent="0.25">
      <c r="A19" s="21" t="s">
        <v>23</v>
      </c>
      <c r="B19" s="25" t="s">
        <v>15</v>
      </c>
      <c r="C19" s="25" t="s">
        <v>24</v>
      </c>
      <c r="D19" s="26">
        <v>14.1</v>
      </c>
      <c r="E19" s="26">
        <v>11.9</v>
      </c>
    </row>
    <row r="20" spans="1:5" ht="47.25" x14ac:dyDescent="0.25">
      <c r="A20" s="21" t="s">
        <v>25</v>
      </c>
      <c r="B20" s="25" t="s">
        <v>15</v>
      </c>
      <c r="C20" s="25" t="s">
        <v>26</v>
      </c>
      <c r="D20" s="26">
        <v>37868.9</v>
      </c>
      <c r="E20" s="26">
        <v>37868.9</v>
      </c>
    </row>
    <row r="21" spans="1:5" ht="15.75" x14ac:dyDescent="0.25">
      <c r="A21" s="21" t="s">
        <v>27</v>
      </c>
      <c r="B21" s="25" t="s">
        <v>15</v>
      </c>
      <c r="C21" s="25" t="s">
        <v>28</v>
      </c>
      <c r="D21" s="26">
        <v>3800</v>
      </c>
      <c r="E21" s="26">
        <v>0</v>
      </c>
    </row>
    <row r="22" spans="1:5" ht="15.75" x14ac:dyDescent="0.25">
      <c r="A22" s="21" t="s">
        <v>29</v>
      </c>
      <c r="B22" s="25" t="s">
        <v>15</v>
      </c>
      <c r="C22" s="25">
        <v>11</v>
      </c>
      <c r="D22" s="28">
        <v>3000</v>
      </c>
      <c r="E22" s="28">
        <v>1000</v>
      </c>
    </row>
    <row r="23" spans="1:5" ht="15.75" x14ac:dyDescent="0.25">
      <c r="A23" s="21" t="s">
        <v>30</v>
      </c>
      <c r="B23" s="25" t="s">
        <v>15</v>
      </c>
      <c r="C23" s="25">
        <v>13</v>
      </c>
      <c r="D23" s="26">
        <v>80305.3</v>
      </c>
      <c r="E23" s="26">
        <v>80305.3</v>
      </c>
    </row>
    <row r="24" spans="1:5" ht="15.75" x14ac:dyDescent="0.25">
      <c r="A24" s="23" t="s">
        <v>31</v>
      </c>
      <c r="B24" s="24" t="s">
        <v>18</v>
      </c>
      <c r="C24" s="24" t="s">
        <v>16</v>
      </c>
      <c r="D24" s="14">
        <f>D25</f>
        <v>40.4</v>
      </c>
      <c r="E24" s="14">
        <f>E25</f>
        <v>40.4</v>
      </c>
    </row>
    <row r="25" spans="1:5" ht="15.75" x14ac:dyDescent="0.25">
      <c r="A25" s="21" t="s">
        <v>32</v>
      </c>
      <c r="B25" s="25" t="s">
        <v>18</v>
      </c>
      <c r="C25" s="25" t="s">
        <v>22</v>
      </c>
      <c r="D25" s="28">
        <v>40.4</v>
      </c>
      <c r="E25" s="28">
        <v>40.4</v>
      </c>
    </row>
    <row r="26" spans="1:5" ht="31.5" x14ac:dyDescent="0.25">
      <c r="A26" s="23" t="s">
        <v>33</v>
      </c>
      <c r="B26" s="24" t="s">
        <v>20</v>
      </c>
      <c r="C26" s="24" t="s">
        <v>16</v>
      </c>
      <c r="D26" s="20">
        <f>SUM(D27:D29)</f>
        <v>32565.200000000001</v>
      </c>
      <c r="E26" s="20">
        <f>SUM(E27:E29)</f>
        <v>32327.7</v>
      </c>
    </row>
    <row r="27" spans="1:5" ht="15.75" x14ac:dyDescent="0.25">
      <c r="A27" s="21" t="s">
        <v>34</v>
      </c>
      <c r="B27" s="25" t="s">
        <v>20</v>
      </c>
      <c r="C27" s="25" t="s">
        <v>35</v>
      </c>
      <c r="D27" s="28">
        <v>55</v>
      </c>
      <c r="E27" s="28">
        <v>55</v>
      </c>
    </row>
    <row r="28" spans="1:5" ht="47.25" x14ac:dyDescent="0.25">
      <c r="A28" s="21" t="s">
        <v>36</v>
      </c>
      <c r="B28" s="25" t="s">
        <v>20</v>
      </c>
      <c r="C28" s="25" t="s">
        <v>37</v>
      </c>
      <c r="D28" s="26">
        <v>32021.200000000001</v>
      </c>
      <c r="E28" s="26">
        <v>31783.7</v>
      </c>
    </row>
    <row r="29" spans="1:5" ht="31.5" x14ac:dyDescent="0.25">
      <c r="A29" s="21" t="s">
        <v>38</v>
      </c>
      <c r="B29" s="25" t="s">
        <v>20</v>
      </c>
      <c r="C29" s="25">
        <v>14</v>
      </c>
      <c r="D29" s="28">
        <v>489</v>
      </c>
      <c r="E29" s="28">
        <v>489</v>
      </c>
    </row>
    <row r="30" spans="1:5" ht="15.75" x14ac:dyDescent="0.25">
      <c r="A30" s="23" t="s">
        <v>39</v>
      </c>
      <c r="B30" s="24" t="s">
        <v>22</v>
      </c>
      <c r="C30" s="24" t="s">
        <v>16</v>
      </c>
      <c r="D30" s="20">
        <f>SUM(D31:D35)</f>
        <v>25468.2</v>
      </c>
      <c r="E30" s="20">
        <f>SUM(E31:E35)</f>
        <v>25870.400000000001</v>
      </c>
    </row>
    <row r="31" spans="1:5" ht="15.75" x14ac:dyDescent="0.25">
      <c r="A31" s="21" t="s">
        <v>40</v>
      </c>
      <c r="B31" s="25" t="s">
        <v>22</v>
      </c>
      <c r="C31" s="25" t="s">
        <v>24</v>
      </c>
      <c r="D31" s="26">
        <v>9258.2999999999993</v>
      </c>
      <c r="E31" s="26">
        <v>9258.2999999999993</v>
      </c>
    </row>
    <row r="32" spans="1:5" ht="15.75" x14ac:dyDescent="0.25">
      <c r="A32" s="21" t="s">
        <v>41</v>
      </c>
      <c r="B32" s="25" t="s">
        <v>22</v>
      </c>
      <c r="C32" s="25" t="s">
        <v>42</v>
      </c>
      <c r="D32" s="26">
        <v>3419.7</v>
      </c>
      <c r="E32" s="26">
        <v>3419.7</v>
      </c>
    </row>
    <row r="33" spans="1:5" ht="15.75" x14ac:dyDescent="0.25">
      <c r="A33" s="21" t="s">
        <v>43</v>
      </c>
      <c r="B33" s="25" t="s">
        <v>22</v>
      </c>
      <c r="C33" s="25" t="s">
        <v>35</v>
      </c>
      <c r="D33" s="26">
        <v>3658.5</v>
      </c>
      <c r="E33" s="26">
        <v>3805.7</v>
      </c>
    </row>
    <row r="34" spans="1:5" ht="15.75" x14ac:dyDescent="0.25">
      <c r="A34" s="21" t="s">
        <v>44</v>
      </c>
      <c r="B34" s="25" t="s">
        <v>22</v>
      </c>
      <c r="C34" s="25">
        <v>10</v>
      </c>
      <c r="D34" s="26">
        <v>5795.7</v>
      </c>
      <c r="E34" s="26">
        <v>5795.7</v>
      </c>
    </row>
    <row r="35" spans="1:5" ht="15.75" x14ac:dyDescent="0.25">
      <c r="A35" s="21" t="s">
        <v>45</v>
      </c>
      <c r="B35" s="25" t="s">
        <v>22</v>
      </c>
      <c r="C35" s="25">
        <v>12</v>
      </c>
      <c r="D35" s="26">
        <v>3336</v>
      </c>
      <c r="E35" s="26">
        <v>3591</v>
      </c>
    </row>
    <row r="36" spans="1:5" ht="15.75" x14ac:dyDescent="0.25">
      <c r="A36" s="23" t="s">
        <v>46</v>
      </c>
      <c r="B36" s="24" t="s">
        <v>24</v>
      </c>
      <c r="C36" s="24" t="s">
        <v>16</v>
      </c>
      <c r="D36" s="20">
        <f>D37+D38</f>
        <v>170397.9</v>
      </c>
      <c r="E36" s="20">
        <f>E37+E38</f>
        <v>103693.5</v>
      </c>
    </row>
    <row r="37" spans="1:5" ht="15.75" x14ac:dyDescent="0.25">
      <c r="A37" s="21" t="s">
        <v>47</v>
      </c>
      <c r="B37" s="25" t="s">
        <v>24</v>
      </c>
      <c r="C37" s="25" t="s">
        <v>18</v>
      </c>
      <c r="D37" s="26">
        <v>168757.4</v>
      </c>
      <c r="E37" s="26">
        <v>102053</v>
      </c>
    </row>
    <row r="38" spans="1:5" ht="15.75" x14ac:dyDescent="0.25">
      <c r="A38" s="21" t="s">
        <v>48</v>
      </c>
      <c r="B38" s="25" t="s">
        <v>24</v>
      </c>
      <c r="C38" s="25" t="s">
        <v>20</v>
      </c>
      <c r="D38" s="26">
        <v>1640.5</v>
      </c>
      <c r="E38" s="26">
        <v>1640.5</v>
      </c>
    </row>
    <row r="39" spans="1:5" s="29" customFormat="1" ht="15.75" x14ac:dyDescent="0.25">
      <c r="A39" s="23" t="s">
        <v>49</v>
      </c>
      <c r="B39" s="24" t="s">
        <v>26</v>
      </c>
      <c r="C39" s="24" t="s">
        <v>16</v>
      </c>
      <c r="D39" s="20">
        <f>D40</f>
        <v>1833</v>
      </c>
      <c r="E39" s="20">
        <f>E40</f>
        <v>1906</v>
      </c>
    </row>
    <row r="40" spans="1:5" ht="15.75" x14ac:dyDescent="0.25">
      <c r="A40" s="21" t="s">
        <v>50</v>
      </c>
      <c r="B40" s="25" t="s">
        <v>26</v>
      </c>
      <c r="C40" s="25" t="s">
        <v>24</v>
      </c>
      <c r="D40" s="26">
        <v>1833</v>
      </c>
      <c r="E40" s="26">
        <v>1906</v>
      </c>
    </row>
    <row r="41" spans="1:5" ht="20.85" customHeight="1" x14ac:dyDescent="0.25">
      <c r="A41" s="23" t="s">
        <v>51</v>
      </c>
      <c r="B41" s="24" t="s">
        <v>28</v>
      </c>
      <c r="C41" s="24" t="s">
        <v>16</v>
      </c>
      <c r="D41" s="20">
        <f>SUM(D42:D47)</f>
        <v>2174039.6</v>
      </c>
      <c r="E41" s="20">
        <f>SUM(E42:E47)</f>
        <v>2069490.7</v>
      </c>
    </row>
    <row r="42" spans="1:5" ht="15.75" x14ac:dyDescent="0.25">
      <c r="A42" s="21" t="s">
        <v>52</v>
      </c>
      <c r="B42" s="25" t="s">
        <v>28</v>
      </c>
      <c r="C42" s="25" t="s">
        <v>15</v>
      </c>
      <c r="D42" s="26">
        <v>608678.40000000002</v>
      </c>
      <c r="E42" s="26">
        <v>627249.69999999995</v>
      </c>
    </row>
    <row r="43" spans="1:5" ht="15.75" x14ac:dyDescent="0.25">
      <c r="A43" s="21" t="s">
        <v>53</v>
      </c>
      <c r="B43" s="25" t="s">
        <v>28</v>
      </c>
      <c r="C43" s="25" t="s">
        <v>18</v>
      </c>
      <c r="D43" s="26">
        <v>1210559.7</v>
      </c>
      <c r="E43" s="26">
        <v>1088148.3</v>
      </c>
    </row>
    <row r="44" spans="1:5" ht="15.75" x14ac:dyDescent="0.25">
      <c r="A44" s="21" t="s">
        <v>54</v>
      </c>
      <c r="B44" s="25" t="s">
        <v>28</v>
      </c>
      <c r="C44" s="25" t="s">
        <v>20</v>
      </c>
      <c r="D44" s="26">
        <v>163864.4</v>
      </c>
      <c r="E44" s="26">
        <v>163966.29999999999</v>
      </c>
    </row>
    <row r="45" spans="1:5" ht="30.75" customHeight="1" x14ac:dyDescent="0.25">
      <c r="A45" s="21" t="s">
        <v>55</v>
      </c>
      <c r="B45" s="25" t="s">
        <v>28</v>
      </c>
      <c r="C45" s="25" t="s">
        <v>24</v>
      </c>
      <c r="D45" s="28">
        <v>200</v>
      </c>
      <c r="E45" s="28">
        <v>200</v>
      </c>
    </row>
    <row r="46" spans="1:5" ht="15.75" x14ac:dyDescent="0.25">
      <c r="A46" s="21" t="s">
        <v>56</v>
      </c>
      <c r="B46" s="25" t="s">
        <v>28</v>
      </c>
      <c r="C46" s="25" t="s">
        <v>28</v>
      </c>
      <c r="D46" s="26">
        <v>11078</v>
      </c>
      <c r="E46" s="26">
        <v>11059</v>
      </c>
    </row>
    <row r="47" spans="1:5" ht="15.75" x14ac:dyDescent="0.25">
      <c r="A47" s="21" t="s">
        <v>57</v>
      </c>
      <c r="B47" s="25" t="s">
        <v>28</v>
      </c>
      <c r="C47" s="25" t="s">
        <v>35</v>
      </c>
      <c r="D47" s="26">
        <v>179659.1</v>
      </c>
      <c r="E47" s="26">
        <v>178867.4</v>
      </c>
    </row>
    <row r="48" spans="1:5" ht="20.100000000000001" customHeight="1" x14ac:dyDescent="0.25">
      <c r="A48" s="23" t="s">
        <v>58</v>
      </c>
      <c r="B48" s="24" t="s">
        <v>42</v>
      </c>
      <c r="C48" s="24" t="s">
        <v>16</v>
      </c>
      <c r="D48" s="20">
        <f>SUM(D49:D50)</f>
        <v>81617.100000000006</v>
      </c>
      <c r="E48" s="20">
        <f>SUM(E49:E50)</f>
        <v>80652.100000000006</v>
      </c>
    </row>
    <row r="49" spans="1:5" ht="15.75" x14ac:dyDescent="0.25">
      <c r="A49" s="21" t="s">
        <v>59</v>
      </c>
      <c r="B49" s="25" t="s">
        <v>42</v>
      </c>
      <c r="C49" s="25" t="s">
        <v>15</v>
      </c>
      <c r="D49" s="26">
        <v>46922.5</v>
      </c>
      <c r="E49" s="26">
        <v>45957.5</v>
      </c>
    </row>
    <row r="50" spans="1:5" ht="15.75" x14ac:dyDescent="0.25">
      <c r="A50" s="21" t="s">
        <v>60</v>
      </c>
      <c r="B50" s="25" t="s">
        <v>42</v>
      </c>
      <c r="C50" s="25" t="s">
        <v>22</v>
      </c>
      <c r="D50" s="26">
        <v>34694.6</v>
      </c>
      <c r="E50" s="26">
        <v>34694.6</v>
      </c>
    </row>
    <row r="51" spans="1:5" ht="20.100000000000001" customHeight="1" x14ac:dyDescent="0.25">
      <c r="A51" s="23" t="s">
        <v>61</v>
      </c>
      <c r="B51" s="24">
        <v>10</v>
      </c>
      <c r="C51" s="24" t="s">
        <v>16</v>
      </c>
      <c r="D51" s="20">
        <f>SUM(D52:D55)</f>
        <v>240261.9</v>
      </c>
      <c r="E51" s="20">
        <f>SUM(E52:E55)</f>
        <v>240608.6</v>
      </c>
    </row>
    <row r="52" spans="1:5" ht="15.75" x14ac:dyDescent="0.25">
      <c r="A52" s="21" t="s">
        <v>62</v>
      </c>
      <c r="B52" s="25">
        <v>10</v>
      </c>
      <c r="C52" s="25" t="s">
        <v>15</v>
      </c>
      <c r="D52" s="26">
        <v>11100</v>
      </c>
      <c r="E52" s="26">
        <v>11100</v>
      </c>
    </row>
    <row r="53" spans="1:5" ht="15.75" x14ac:dyDescent="0.25">
      <c r="A53" s="21" t="s">
        <v>63</v>
      </c>
      <c r="B53" s="25">
        <v>10</v>
      </c>
      <c r="C53" s="25" t="s">
        <v>20</v>
      </c>
      <c r="D53" s="26">
        <v>3640</v>
      </c>
      <c r="E53" s="26">
        <v>3640</v>
      </c>
    </row>
    <row r="54" spans="1:5" ht="15.75" x14ac:dyDescent="0.25">
      <c r="A54" s="21" t="s">
        <v>64</v>
      </c>
      <c r="B54" s="25">
        <v>10</v>
      </c>
      <c r="C54" s="25" t="s">
        <v>22</v>
      </c>
      <c r="D54" s="26">
        <v>213692.3</v>
      </c>
      <c r="E54" s="26">
        <v>214039</v>
      </c>
    </row>
    <row r="55" spans="1:5" ht="15.75" x14ac:dyDescent="0.25">
      <c r="A55" s="21" t="s">
        <v>65</v>
      </c>
      <c r="B55" s="25">
        <v>10</v>
      </c>
      <c r="C55" s="25" t="s">
        <v>26</v>
      </c>
      <c r="D55" s="26">
        <v>11829.6</v>
      </c>
      <c r="E55" s="26">
        <v>11829.6</v>
      </c>
    </row>
    <row r="56" spans="1:5" ht="19.350000000000001" customHeight="1" x14ac:dyDescent="0.25">
      <c r="A56" s="23" t="s">
        <v>66</v>
      </c>
      <c r="B56" s="24">
        <v>11</v>
      </c>
      <c r="C56" s="24" t="s">
        <v>16</v>
      </c>
      <c r="D56" s="20">
        <f>D57+D59+D58</f>
        <v>169110</v>
      </c>
      <c r="E56" s="20">
        <f>E57+E59+E58</f>
        <v>168116.9</v>
      </c>
    </row>
    <row r="57" spans="1:5" ht="15.75" x14ac:dyDescent="0.25">
      <c r="A57" s="21" t="s">
        <v>67</v>
      </c>
      <c r="B57" s="25">
        <v>11</v>
      </c>
      <c r="C57" s="25" t="s">
        <v>18</v>
      </c>
      <c r="D57" s="26">
        <v>3201.5</v>
      </c>
      <c r="E57" s="26">
        <v>3201.5</v>
      </c>
    </row>
    <row r="58" spans="1:5" ht="15.75" x14ac:dyDescent="0.25">
      <c r="A58" s="21" t="s">
        <v>68</v>
      </c>
      <c r="B58" s="25" t="s">
        <v>69</v>
      </c>
      <c r="C58" s="25" t="s">
        <v>20</v>
      </c>
      <c r="D58" s="26">
        <v>159935.5</v>
      </c>
      <c r="E58" s="26">
        <v>158942.39999999999</v>
      </c>
    </row>
    <row r="59" spans="1:5" ht="15.75" x14ac:dyDescent="0.25">
      <c r="A59" s="21" t="s">
        <v>70</v>
      </c>
      <c r="B59" s="25">
        <v>11</v>
      </c>
      <c r="C59" s="25" t="s">
        <v>24</v>
      </c>
      <c r="D59" s="26">
        <v>5973</v>
      </c>
      <c r="E59" s="26">
        <v>5973</v>
      </c>
    </row>
    <row r="60" spans="1:5" ht="20.100000000000001" customHeight="1" x14ac:dyDescent="0.25">
      <c r="A60" s="23" t="s">
        <v>71</v>
      </c>
      <c r="B60" s="24">
        <v>13</v>
      </c>
      <c r="C60" s="24" t="s">
        <v>16</v>
      </c>
      <c r="D60" s="20">
        <f>D61</f>
        <v>200</v>
      </c>
      <c r="E60" s="14">
        <f>E61</f>
        <v>200</v>
      </c>
    </row>
    <row r="61" spans="1:5" ht="31.5" x14ac:dyDescent="0.25">
      <c r="A61" s="21" t="s">
        <v>72</v>
      </c>
      <c r="B61" s="25">
        <v>13</v>
      </c>
      <c r="C61" s="25" t="s">
        <v>15</v>
      </c>
      <c r="D61" s="26">
        <v>200</v>
      </c>
      <c r="E61" s="28">
        <v>200</v>
      </c>
    </row>
    <row r="62" spans="1:5" ht="31.5" x14ac:dyDescent="0.25">
      <c r="A62" s="30" t="s">
        <v>73</v>
      </c>
      <c r="B62" s="24">
        <v>14</v>
      </c>
      <c r="C62" s="24" t="s">
        <v>16</v>
      </c>
      <c r="D62" s="20">
        <f>D63</f>
        <v>3000</v>
      </c>
      <c r="E62" s="20">
        <f>E63</f>
        <v>3000</v>
      </c>
    </row>
    <row r="63" spans="1:5" ht="47.25" x14ac:dyDescent="0.25">
      <c r="A63" s="31" t="s">
        <v>74</v>
      </c>
      <c r="B63" s="25">
        <v>14</v>
      </c>
      <c r="C63" s="25" t="s">
        <v>15</v>
      </c>
      <c r="D63" s="26">
        <v>3000</v>
      </c>
      <c r="E63" s="26">
        <v>3000</v>
      </c>
    </row>
    <row r="64" spans="1:5" s="29" customFormat="1" ht="21.6" customHeight="1" x14ac:dyDescent="0.25">
      <c r="A64" s="30" t="s">
        <v>75</v>
      </c>
      <c r="B64" s="24"/>
      <c r="C64" s="24"/>
      <c r="D64" s="20">
        <f>D65</f>
        <v>33000</v>
      </c>
      <c r="E64" s="20">
        <f>E65</f>
        <v>69000</v>
      </c>
    </row>
    <row r="65" spans="1:5" ht="15.75" x14ac:dyDescent="0.25">
      <c r="A65" s="31" t="s">
        <v>75</v>
      </c>
      <c r="B65" s="32"/>
      <c r="C65" s="33"/>
      <c r="D65" s="34">
        <v>33000</v>
      </c>
      <c r="E65" s="34">
        <v>69000</v>
      </c>
    </row>
    <row r="66" spans="1:5" ht="48.6" customHeight="1" x14ac:dyDescent="0.25">
      <c r="E66" s="35"/>
    </row>
    <row r="67" spans="1:5" ht="37.5" x14ac:dyDescent="0.3">
      <c r="A67" s="36" t="s">
        <v>76</v>
      </c>
      <c r="B67" s="37"/>
      <c r="C67" s="37"/>
      <c r="D67" s="1" t="s">
        <v>77</v>
      </c>
      <c r="E67" s="1"/>
    </row>
    <row r="68" spans="1:5" s="40" customFormat="1" ht="18.75" x14ac:dyDescent="0.3">
      <c r="A68" s="38"/>
      <c r="B68" s="39"/>
      <c r="C68" s="39"/>
    </row>
    <row r="69" spans="1:5" ht="18.75" x14ac:dyDescent="0.3">
      <c r="A69" s="38"/>
      <c r="B69" s="37"/>
      <c r="C69" s="37"/>
      <c r="D69" s="41"/>
      <c r="E69" s="42"/>
    </row>
  </sheetData>
  <mergeCells count="10">
    <mergeCell ref="A9:A10"/>
    <mergeCell ref="B9:B10"/>
    <mergeCell ref="C9:C10"/>
    <mergeCell ref="D9:E10"/>
    <mergeCell ref="D67:E67"/>
    <mergeCell ref="B1:E1"/>
    <mergeCell ref="B2:E2"/>
    <mergeCell ref="B3:E3"/>
    <mergeCell ref="B4:E4"/>
    <mergeCell ref="A7:D7"/>
  </mergeCells>
  <pageMargins left="0.70833333333333304" right="0.70833333333333304" top="0.91458333333333297" bottom="0.74791666666666701" header="0.74791666666666701" footer="0.511811023622047"/>
  <pageSetup paperSize="9" scale="86" fitToHeight="3" orientation="portrait" horizontalDpi="300" verticalDpi="300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VasilenkoN</dc:creator>
  <dc:description/>
  <cp:lastModifiedBy>User</cp:lastModifiedBy>
  <cp:revision>81</cp:revision>
  <cp:lastPrinted>2023-11-13T14:18:20Z</cp:lastPrinted>
  <dcterms:created xsi:type="dcterms:W3CDTF">2020-01-22T08:48:10Z</dcterms:created>
  <dcterms:modified xsi:type="dcterms:W3CDTF">2023-12-13T11:50:41Z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